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10" i="1" l="1"/>
  <c r="D6" i="1"/>
  <c r="D12" i="1" l="1"/>
  <c r="C7" i="1"/>
  <c r="C20" i="1" l="1"/>
  <c r="C23" i="1" l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<sst xmlns="http://schemas.openxmlformats.org/spreadsheetml/2006/main" count="46" uniqueCount="42">
  <si>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</si>
  <si>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</si>
  <si>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</si>
  <si>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</si>
  <si>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</si>
  <si>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</si>
  <si>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</si>
  <si>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</si>
  <si>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</si>
  <si>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</si>
  <si>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</si>
  <si>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</si>
  <si>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</si>
  <si>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</si>
  <si>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</si>
  <si>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</si>
  <si>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</si>
  <si>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</si>
  <si>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</si>
  <si>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</si>
  <si>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</si>
  <si>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</si>
  <si>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</si>
  <si>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</si>
  <si>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</si>
  <si>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</si>
  <si>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</si>
  <si>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</si>
  <si>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</si>
  <si>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</si>
  <si>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</si>
  <si>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</si>
  <si>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</si>
  <si>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</si>
  <si>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</si>
  <si>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</si>
  <si>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</si>
  <si>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</si>
  <si>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</si>
  <si>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տնօրեն-1դր-453.6  տնօրենի տեղակալ 2.5դր-224.3 տնօրենի տեղակալ ՄԿԱ-2.5դր-224.3  վարչատնտես.մասի համակարգող.-1դր-356.9   դաստ.աշխ. կազմ.-1.5դր-154.3 ուսուցչի օգն. .-5դր-117.0  հոգեբան-1.5դր-117.0  զինղեկ-1դր-126,7 քաղ.պաշպ. -0,5դր-52.0 գլխ. հաշվ.-1դր-272.6 էլ.կառ.մասնագետ-1դր-137.0 լաբորանտ-3դր-117.0 անձն.կառ.մասնագետ1.5դր-117,0 գրադար.-1.5դր-117.0 հավաքարար-8դր-104.0 պահակ-4դր-95.6 բանվոր -էլեկտ.-3դր-95.6,հնոց.3դր-95.6                       մանկավարժ-14-126,7                            մանկավարժ-9-121,1                    մանկավարժ-51-200.0</t>
  </si>
  <si>
    <t>36.0</t>
  </si>
  <si>
    <t>ՖՈՏՈՆ ՎԱՐԺԱՐԱՆ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</si>
</sst>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GHEA Grapalat"/>
      <family val="3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49" fontId="5" fillId="0" borderId="2" xfId="0" applyNumberFormat="1" applyFont="1" applyFill="1" applyBorder="1"/>
    <xf numFmtId="49" fontId="4" fillId="0" borderId="2" xfId="0" applyNumberFormat="1" applyFont="1" applyBorder="1" applyAlignment="1">
      <alignment horizontal="right"/>
    </xf>
    <xf numFmtId="49" fontId="5" fillId="0" borderId="2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H11" sqref="H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32.25" style="9" customWidth="1"/>
    <col min="4" max="4" width="33.3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3"/>
      <c r="C3" s="34"/>
      <c r="D3" s="34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270574.8</v>
      </c>
      <c r="D6" s="26">
        <f>D7+D10</f>
        <v>270574.8</v>
      </c>
    </row>
    <row r="7" spans="1:169" ht="18.399999999999999" customHeight="1" x14ac:dyDescent="0.2">
      <c r="A7" s="10"/>
      <c r="B7" s="11" t="s">
        <v>4</v>
      </c>
      <c r="C7" s="26">
        <f t="shared" si="0"/>
        <v>270538.8</v>
      </c>
      <c r="D7" s="24">
        <v>270538.8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32" t="str">
        <f>D10</f>
        <v>36.0</v>
      </c>
      <c r="D10" s="31" t="s">
        <v>40</v>
      </c>
    </row>
    <row r="11" spans="1:169" ht="53.1" customHeight="1" x14ac:dyDescent="0.2">
      <c r="A11" s="7" t="s">
        <v>8</v>
      </c>
      <c r="B11" s="8" t="s">
        <v>38</v>
      </c>
      <c r="C11" s="30">
        <f t="shared" si="0"/>
        <v>11339.4</v>
      </c>
      <c r="D11" s="24">
        <v>11339.4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115</v>
      </c>
      <c r="D12" s="24">
        <f>D15+D14</f>
        <v>115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114</v>
      </c>
      <c r="D14" s="24">
        <v>114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10</v>
      </c>
      <c r="D16" s="24">
        <f>SUM(D18:D20)</f>
        <v>10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8</v>
      </c>
      <c r="D18" s="24">
        <v>8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192.9</v>
      </c>
      <c r="D21" s="24">
        <v>192.9</v>
      </c>
    </row>
    <row r="22" spans="1:4" ht="245.25" customHeight="1" x14ac:dyDescent="0.2">
      <c r="A22" s="7">
        <v>4</v>
      </c>
      <c r="B22" s="12" t="s">
        <v>31</v>
      </c>
      <c r="C22" s="29" t="s">
        <v>39</v>
      </c>
      <c r="D22" s="29" t="s">
        <v>39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9860.9</v>
      </c>
      <c r="D24" s="24">
        <v>9860.9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9860.9</v>
      </c>
      <c r="D26" s="24">
        <v>9860.9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2025-03-13T11:04:00Z</dcterms:modified>
</cp:coreProperties>
</file>